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АдминЦит\Desktop\БЮДЖЕТ 2026\3)Решение 11 от 29.05.2026\приложения\"/>
    </mc:Choice>
  </mc:AlternateContent>
  <bookViews>
    <workbookView xWindow="0" yWindow="0" windowWidth="28800" windowHeight="12435"/>
  </bookViews>
  <sheets>
    <sheet name="Программа М" sheetId="15" r:id="rId1"/>
    <sheet name="СРАВНЕНИЕ" sheetId="16" r:id="rId2"/>
  </sheets>
  <definedNames>
    <definedName name="_xlnm.Print_Area" localSheetId="0">'Программа М'!$A$1:$G$51</definedName>
    <definedName name="_xlnm.Print_Area" localSheetId="1">СРАВНЕНИЕ!$A$1:$M$52</definedName>
  </definedNames>
  <calcPr calcId="152511"/>
</workbook>
</file>

<file path=xl/calcChain.xml><?xml version="1.0" encoding="utf-8"?>
<calcChain xmlns="http://schemas.openxmlformats.org/spreadsheetml/2006/main">
  <c r="G22" i="15" l="1"/>
  <c r="M24" i="16" l="1"/>
  <c r="M51" i="16"/>
  <c r="M38" i="16"/>
  <c r="M29" i="16" l="1"/>
  <c r="M22" i="16"/>
  <c r="G35" i="16"/>
  <c r="G44" i="16"/>
  <c r="G42" i="16"/>
  <c r="G38" i="16"/>
  <c r="G29" i="16"/>
  <c r="G24" i="16" s="1"/>
  <c r="G33" i="16"/>
  <c r="G30" i="16"/>
  <c r="G22" i="16"/>
  <c r="M50" i="16" l="1"/>
  <c r="G51" i="16"/>
  <c r="G55" i="16" s="1"/>
  <c r="G41" i="15"/>
  <c r="G24" i="15" s="1"/>
  <c r="G37" i="15"/>
  <c r="G50" i="15" s="1"/>
  <c r="G29" i="15" l="1"/>
  <c r="G43" i="15"/>
  <c r="G54" i="15" l="1"/>
</calcChain>
</file>

<file path=xl/sharedStrings.xml><?xml version="1.0" encoding="utf-8"?>
<sst xmlns="http://schemas.openxmlformats.org/spreadsheetml/2006/main" count="205" uniqueCount="98">
  <si>
    <t>№ п/п</t>
  </si>
  <si>
    <t>1.</t>
  </si>
  <si>
    <t>2.</t>
  </si>
  <si>
    <t>4.</t>
  </si>
  <si>
    <t>5.</t>
  </si>
  <si>
    <t>Наименование  статей затрат и объектов</t>
  </si>
  <si>
    <t>Субсидии из Республиканского бюджета</t>
  </si>
  <si>
    <t>ДОХОДЫ, в т.ч.</t>
  </si>
  <si>
    <t>ВСЕГО ДОХОДОВ:</t>
  </si>
  <si>
    <t>РАСХОДЫ, в т.ч.</t>
  </si>
  <si>
    <t>Строительство (реконструкция) автодорог, всего:</t>
  </si>
  <si>
    <t xml:space="preserve">3. </t>
  </si>
  <si>
    <t>Капитальный ремонт дорог и тротуаров, всего:</t>
  </si>
  <si>
    <t>7.</t>
  </si>
  <si>
    <t>8.</t>
  </si>
  <si>
    <t>Проектные работы</t>
  </si>
  <si>
    <t>10.</t>
  </si>
  <si>
    <t>Объём работ, кв.м</t>
  </si>
  <si>
    <t>Программа развития дорожной отрасли по автомобильным дорогам (улицам), находящимся</t>
  </si>
  <si>
    <t>Инвентаризация автодорог (улиц) общего пользования муниципальной собственности</t>
  </si>
  <si>
    <t>:ВСЕГО РАСХОДОВ</t>
  </si>
  <si>
    <t>I</t>
  </si>
  <si>
    <t>II</t>
  </si>
  <si>
    <t>Строительство и ремонт сетей уличного освещения а/дорог общего пользования</t>
  </si>
  <si>
    <t>Сумма,  тыс. руб.</t>
  </si>
  <si>
    <t>0</t>
  </si>
  <si>
    <t>150 000</t>
  </si>
  <si>
    <t>капитальный ремонт дорог</t>
  </si>
  <si>
    <t>капитальный ремонт тротуаров</t>
  </si>
  <si>
    <t xml:space="preserve">нанесение линий дорожной разметки </t>
  </si>
  <si>
    <t>приобретение и установка дорожных знаков</t>
  </si>
  <si>
    <t>40 000</t>
  </si>
  <si>
    <t>Приложение №8</t>
  </si>
  <si>
    <t>к Решению Днестровского городского</t>
  </si>
  <si>
    <t>Совета народных депутатов</t>
  </si>
  <si>
    <t xml:space="preserve">"Об утверждении местоного бюджета </t>
  </si>
  <si>
    <t>2.1</t>
  </si>
  <si>
    <t>2.2</t>
  </si>
  <si>
    <t>3.1</t>
  </si>
  <si>
    <t>3.2</t>
  </si>
  <si>
    <t>3.3</t>
  </si>
  <si>
    <t>4.1</t>
  </si>
  <si>
    <t>4.2</t>
  </si>
  <si>
    <t>4.3</t>
  </si>
  <si>
    <t>6.</t>
  </si>
  <si>
    <t>6.1</t>
  </si>
  <si>
    <t>6.3</t>
  </si>
  <si>
    <t xml:space="preserve">Содержание (обслуживание) технических средств регулирования движения и дорожная разметка, всего: </t>
  </si>
  <si>
    <t xml:space="preserve">не относится </t>
  </si>
  <si>
    <t>Содержание  и  ремонт автодорог</t>
  </si>
  <si>
    <t>укладка тратуарной плитки</t>
  </si>
  <si>
    <t>указ президента</t>
  </si>
  <si>
    <t>Содержание сетей ливневой канализации, всего:</t>
  </si>
  <si>
    <t>г. Днестровск на 2026 г."</t>
  </si>
  <si>
    <t>в муниципальной собственности по  г. Днестровск на 2026 год</t>
  </si>
  <si>
    <t xml:space="preserve">асфальбетонное покрытие автомобильных дорог 
ул. Строителей, 8 </t>
  </si>
  <si>
    <t>500</t>
  </si>
  <si>
    <t>цементобетонное покрытие автомобильных дорог 
ул. Первомайская, 9 - 11</t>
  </si>
  <si>
    <t>688</t>
  </si>
  <si>
    <t>ремонт стоянок, парковок</t>
  </si>
  <si>
    <t xml:space="preserve">ул. Первомайская, 9 - 11   </t>
  </si>
  <si>
    <t>165</t>
  </si>
  <si>
    <t>ремонт съездов на пешеходных переходах</t>
  </si>
  <si>
    <t xml:space="preserve">ул. Строителей, 21 - 22  </t>
  </si>
  <si>
    <t>12</t>
  </si>
  <si>
    <t>зимнее содержание автомобильных дорог</t>
  </si>
  <si>
    <t>содержание автомобильных дорог 
(в т.ч. ямочный ремонт картами, мелкий ямочный ремонт и др.)</t>
  </si>
  <si>
    <t xml:space="preserve">содержание сетей ливневой канализации, в т.ч.:
использование специальной техники, прочищающей трубы 
ливневых канализаций под большим давлением  
</t>
  </si>
  <si>
    <t>5.1</t>
  </si>
  <si>
    <t>содержание дворовых и внутриквартальных проездов  (в т.ч. ямочный ремонт картами, мелкий ямочный ремонт и др.)</t>
  </si>
  <si>
    <t>Ремонт автомобильных дорог и тротуаров  всего:</t>
  </si>
  <si>
    <t>ремонт автомобильных  дорог</t>
  </si>
  <si>
    <t>№ 3 от 17. 02.2026г.</t>
  </si>
  <si>
    <t>к Решению Днестровского городского Совета народных депутатов</t>
  </si>
  <si>
    <t xml:space="preserve"> "Об утверждении местного бюджета </t>
  </si>
  <si>
    <t>Приложение №1</t>
  </si>
  <si>
    <t>№   от     .03.2026 г.</t>
  </si>
  <si>
    <t>"О внесении изменений в  Решение Днестровского городского Совета народных депутатов №3</t>
  </si>
  <si>
    <t>г.Днестровск на 2026 год", принятое на 4-й сессии,</t>
  </si>
  <si>
    <t>27 озыва 17 февраля 2026 года"</t>
  </si>
  <si>
    <t>БЫЛО</t>
  </si>
  <si>
    <t>СТАЛО</t>
  </si>
  <si>
    <t>ремонт стоянок, парковок
ул. Первомайская, 9 - 11</t>
  </si>
  <si>
    <t>ремонт цементобетонного покрытия автомобильных дорог 
ул. Первомайская, 9 - 11</t>
  </si>
  <si>
    <t xml:space="preserve">ремонт съездов на пешеходных переходах
ул. Строителей, 21 - 22 </t>
  </si>
  <si>
    <t>Ликвидация аварийных ситуаций</t>
  </si>
  <si>
    <t>Содержание автомобильных дорог, всего:</t>
  </si>
  <si>
    <t>5.2</t>
  </si>
  <si>
    <t>содержание дворовых и внутриквартальных проездов  (в т.ч. ямочный ремонт картами, мелкий ямочный ремонт и др.
ул. Комсольская, 10; ул. Строителей, 8 - ул. Мира)</t>
  </si>
  <si>
    <t>7.1</t>
  </si>
  <si>
    <t>переходящие остатки, по состоянию на 01.01.2026 г.</t>
  </si>
  <si>
    <t>Приложение № 6</t>
  </si>
  <si>
    <t xml:space="preserve"> № 3 "Об утверждении местного бюджета </t>
  </si>
  <si>
    <t>27 созыва 17 февраля 2026 года"</t>
  </si>
  <si>
    <t>№ 3 от 17. 02.2026 г.</t>
  </si>
  <si>
    <t>№ 11 от 29.05.2026 г.</t>
  </si>
  <si>
    <t>"О внесении изменений в  Решение Днестровского городского Совета народных депутатов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</si>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</sst>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3" fillId="0" borderId="0" xfId="0" applyFont="1" applyFill="1"/>
    <xf numFmtId="49" fontId="2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49" fontId="6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readingOrder="2"/>
    </xf>
    <xf numFmtId="49" fontId="6" fillId="0" borderId="0" xfId="0" applyNumberFormat="1" applyFont="1" applyAlignment="1">
      <alignment readingOrder="2"/>
    </xf>
    <xf numFmtId="0" fontId="3" fillId="0" borderId="0" xfId="0" applyFont="1" applyFill="1" applyAlignment="1">
      <alignment readingOrder="2"/>
    </xf>
    <xf numFmtId="4" fontId="3" fillId="0" borderId="0" xfId="0" applyNumberFormat="1" applyFont="1" applyFill="1" applyAlignment="1">
      <alignment readingOrder="2"/>
    </xf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wrapText="1"/>
    </xf>
    <xf numFmtId="49" fontId="8" fillId="0" borderId="5" xfId="0" applyNumberFormat="1" applyFont="1" applyBorder="1" applyAlignment="1">
      <alignment horizontal="right" wrapText="1"/>
    </xf>
    <xf numFmtId="49" fontId="8" fillId="0" borderId="4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49" fontId="10" fillId="0" borderId="5" xfId="0" applyNumberFormat="1" applyFont="1" applyBorder="1" applyAlignment="1">
      <alignment horizontal="right" wrapText="1"/>
    </xf>
    <xf numFmtId="49" fontId="8" fillId="0" borderId="7" xfId="0" applyNumberFormat="1" applyFont="1" applyBorder="1" applyAlignment="1">
      <alignment horizontal="left" vertical="center" readingOrder="2"/>
    </xf>
    <xf numFmtId="49" fontId="8" fillId="0" borderId="8" xfId="0" applyNumberFormat="1" applyFont="1" applyBorder="1" applyAlignment="1">
      <alignment horizontal="right" readingOrder="2"/>
    </xf>
    <xf numFmtId="49" fontId="6" fillId="0" borderId="0" xfId="0" applyNumberFormat="1" applyFont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right" vertical="center" wrapText="1"/>
    </xf>
    <xf numFmtId="49" fontId="10" fillId="2" borderId="5" xfId="0" applyNumberFormat="1" applyFont="1" applyFill="1" applyBorder="1" applyAlignment="1">
      <alignment horizontal="left" vertical="top" wrapText="1"/>
    </xf>
    <xf numFmtId="0" fontId="6" fillId="0" borderId="0" xfId="0" applyNumberFormat="1" applyFont="1" applyAlignment="1">
      <alignment readingOrder="2"/>
    </xf>
    <xf numFmtId="49" fontId="1" fillId="0" borderId="0" xfId="0" applyNumberFormat="1" applyFont="1" applyAlignment="1">
      <alignment horizontal="center" wrapText="1"/>
    </xf>
    <xf numFmtId="3" fontId="3" fillId="0" borderId="6" xfId="0" applyNumberFormat="1" applyFont="1" applyBorder="1" applyAlignment="1">
      <alignment horizontal="right" wrapText="1"/>
    </xf>
    <xf numFmtId="3" fontId="8" fillId="0" borderId="6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right" wrapText="1"/>
    </xf>
    <xf numFmtId="49" fontId="3" fillId="0" borderId="5" xfId="0" applyNumberFormat="1" applyFont="1" applyFill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wrapText="1"/>
    </xf>
    <xf numFmtId="3" fontId="3" fillId="0" borderId="6" xfId="0" applyNumberFormat="1" applyFont="1" applyFill="1" applyBorder="1" applyAlignment="1">
      <alignment horizontal="right" wrapText="1"/>
    </xf>
    <xf numFmtId="3" fontId="3" fillId="0" borderId="6" xfId="0" applyNumberFormat="1" applyFont="1" applyBorder="1" applyAlignment="1">
      <alignment horizontal="right" vertical="center" wrapText="1"/>
    </xf>
    <xf numFmtId="3" fontId="3" fillId="2" borderId="6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wrapText="1"/>
    </xf>
    <xf numFmtId="49" fontId="8" fillId="0" borderId="0" xfId="0" applyNumberFormat="1" applyFont="1" applyBorder="1" applyAlignment="1">
      <alignment horizontal="center" vertical="center" readingOrder="2"/>
    </xf>
    <xf numFmtId="49" fontId="4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Border="1" applyAlignment="1">
      <alignment horizontal="right" vertical="center" wrapText="1"/>
    </xf>
    <xf numFmtId="3" fontId="8" fillId="0" borderId="16" xfId="0" applyNumberFormat="1" applyFont="1" applyFill="1" applyBorder="1" applyAlignment="1">
      <alignment horizontal="right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/>
    </xf>
    <xf numFmtId="49" fontId="3" fillId="0" borderId="9" xfId="0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vertical="top" wrapText="1"/>
    </xf>
    <xf numFmtId="49" fontId="1" fillId="0" borderId="5" xfId="0" applyNumberFormat="1" applyFont="1" applyBorder="1" applyAlignment="1">
      <alignment readingOrder="2"/>
    </xf>
    <xf numFmtId="49" fontId="8" fillId="0" borderId="9" xfId="0" applyNumberFormat="1" applyFont="1" applyBorder="1" applyAlignment="1">
      <alignment horizontal="right" vertical="center" wrapText="1"/>
    </xf>
    <xf numFmtId="49" fontId="3" fillId="0" borderId="9" xfId="0" applyNumberFormat="1" applyFont="1" applyBorder="1" applyAlignment="1">
      <alignment horizontal="right" wrapText="1"/>
    </xf>
    <xf numFmtId="49" fontId="8" fillId="0" borderId="9" xfId="0" applyNumberFormat="1" applyFont="1" applyBorder="1" applyAlignment="1">
      <alignment horizontal="right" wrapText="1"/>
    </xf>
    <xf numFmtId="49" fontId="3" fillId="0" borderId="9" xfId="0" applyNumberFormat="1" applyFont="1" applyFill="1" applyBorder="1" applyAlignment="1">
      <alignment horizontal="right" wrapText="1"/>
    </xf>
    <xf numFmtId="49" fontId="8" fillId="0" borderId="9" xfId="0" applyNumberFormat="1" applyFont="1" applyFill="1" applyBorder="1" applyAlignment="1">
      <alignment horizontal="right" vertical="center" wrapText="1"/>
    </xf>
    <xf numFmtId="49" fontId="10" fillId="0" borderId="9" xfId="0" applyNumberFormat="1" applyFont="1" applyBorder="1" applyAlignment="1">
      <alignment horizontal="right" wrapText="1"/>
    </xf>
    <xf numFmtId="49" fontId="8" fillId="0" borderId="18" xfId="0" applyNumberFormat="1" applyFont="1" applyBorder="1" applyAlignment="1">
      <alignment horizontal="right" readingOrder="2"/>
    </xf>
    <xf numFmtId="49" fontId="10" fillId="0" borderId="5" xfId="0" applyNumberFormat="1" applyFont="1" applyFill="1" applyBorder="1" applyAlignment="1">
      <alignment horizontal="left" vertical="top" wrapText="1"/>
    </xf>
    <xf numFmtId="49" fontId="10" fillId="0" borderId="9" xfId="0" applyNumberFormat="1" applyFont="1" applyFill="1" applyBorder="1" applyAlignment="1">
      <alignment horizontal="left" vertical="top" wrapText="1"/>
    </xf>
    <xf numFmtId="0" fontId="1" fillId="0" borderId="5" xfId="0" applyNumberFormat="1" applyFont="1" applyBorder="1" applyAlignment="1">
      <alignment readingOrder="2"/>
    </xf>
    <xf numFmtId="0" fontId="8" fillId="0" borderId="6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wrapText="1"/>
    </xf>
    <xf numFmtId="0" fontId="8" fillId="0" borderId="6" xfId="0" applyNumberFormat="1" applyFont="1" applyBorder="1" applyAlignment="1">
      <alignment horizontal="right" wrapText="1"/>
    </xf>
    <xf numFmtId="0" fontId="8" fillId="0" borderId="6" xfId="0" applyNumberFormat="1" applyFont="1" applyFill="1" applyBorder="1" applyAlignment="1">
      <alignment horizontal="right" wrapText="1"/>
    </xf>
    <xf numFmtId="0" fontId="3" fillId="0" borderId="6" xfId="0" applyNumberFormat="1" applyFont="1" applyFill="1" applyBorder="1" applyAlignment="1">
      <alignment horizontal="right" wrapText="1"/>
    </xf>
    <xf numFmtId="0" fontId="3" fillId="0" borderId="6" xfId="0" applyNumberFormat="1" applyFont="1" applyFill="1" applyBorder="1" applyAlignment="1">
      <alignment horizontal="right" vertical="center" wrapText="1"/>
    </xf>
    <xf numFmtId="0" fontId="8" fillId="0" borderId="16" xfId="0" applyNumberFormat="1" applyFont="1" applyFill="1" applyBorder="1" applyAlignment="1">
      <alignment horizontal="right" wrapText="1"/>
    </xf>
    <xf numFmtId="49" fontId="6" fillId="0" borderId="0" xfId="0" applyNumberFormat="1" applyFont="1" applyAlignment="1">
      <alignment horizontal="left" readingOrder="2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/>
    </xf>
    <xf numFmtId="49" fontId="3" fillId="0" borderId="0" xfId="0" applyNumberFormat="1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0" fontId="7" fillId="0" borderId="10" xfId="0" applyFont="1" applyBorder="1" applyAlignment="1"/>
    <xf numFmtId="0" fontId="7" fillId="0" borderId="11" xfId="0" applyFont="1" applyBorder="1" applyAlignment="1"/>
    <xf numFmtId="49" fontId="9" fillId="0" borderId="5" xfId="0" applyNumberFormat="1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49" fontId="3" fillId="0" borderId="5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49" fontId="8" fillId="0" borderId="9" xfId="0" applyNumberFormat="1" applyFont="1" applyBorder="1" applyAlignment="1">
      <alignment horizontal="left" vertical="center"/>
    </xf>
    <xf numFmtId="49" fontId="8" fillId="0" borderId="9" xfId="0" applyNumberFormat="1" applyFont="1" applyBorder="1" applyAlignment="1">
      <alignment wrapText="1"/>
    </xf>
    <xf numFmtId="49" fontId="8" fillId="0" borderId="10" xfId="0" applyNumberFormat="1" applyFont="1" applyBorder="1" applyAlignment="1">
      <alignment horizontal="left" vertical="center"/>
    </xf>
    <xf numFmtId="49" fontId="8" fillId="0" borderId="11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center" vertical="center" readingOrder="2"/>
    </xf>
    <xf numFmtId="49" fontId="8" fillId="0" borderId="8" xfId="0" applyNumberFormat="1" applyFont="1" applyBorder="1" applyAlignment="1">
      <alignment horizontal="left" vertical="center" readingOrder="2"/>
    </xf>
    <xf numFmtId="49" fontId="8" fillId="0" borderId="5" xfId="0" applyNumberFormat="1" applyFont="1" applyBorder="1" applyAlignment="1">
      <alignment horizontal="left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wrapText="1"/>
    </xf>
    <xf numFmtId="49" fontId="3" fillId="0" borderId="2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49" fontId="1" fillId="0" borderId="12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49" fontId="3" fillId="0" borderId="5" xfId="0" applyNumberFormat="1" applyFont="1" applyBorder="1" applyAlignment="1">
      <alignment horizontal="left" vertical="center"/>
    </xf>
    <xf numFmtId="49" fontId="3" fillId="0" borderId="9" xfId="0" applyNumberFormat="1" applyFont="1" applyBorder="1" applyAlignment="1">
      <alignment horizontal="left" vertical="top"/>
    </xf>
    <xf numFmtId="49" fontId="3" fillId="0" borderId="10" xfId="0" applyNumberFormat="1" applyFont="1" applyBorder="1" applyAlignment="1">
      <alignment horizontal="left" vertical="top"/>
    </xf>
    <xf numFmtId="49" fontId="3" fillId="0" borderId="11" xfId="0" applyNumberFormat="1" applyFont="1" applyBorder="1" applyAlignment="1">
      <alignment horizontal="left" vertical="top"/>
    </xf>
    <xf numFmtId="49" fontId="3" fillId="0" borderId="14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3" fillId="0" borderId="9" xfId="0" applyNumberFormat="1" applyFont="1" applyBorder="1" applyAlignment="1">
      <alignment horizontal="center" wrapText="1"/>
    </xf>
    <xf numFmtId="49" fontId="3" fillId="0" borderId="11" xfId="0" applyNumberFormat="1" applyFont="1" applyBorder="1" applyAlignment="1">
      <alignment horizontal="center" wrapText="1"/>
    </xf>
    <xf numFmtId="49" fontId="6" fillId="0" borderId="9" xfId="0" applyNumberFormat="1" applyFont="1" applyBorder="1" applyAlignment="1">
      <alignment horizontal="center" wrapText="1"/>
    </xf>
    <xf numFmtId="49" fontId="6" fillId="0" borderId="10" xfId="0" applyNumberFormat="1" applyFont="1" applyBorder="1" applyAlignment="1">
      <alignment horizontal="center" wrapText="1"/>
    </xf>
    <xf numFmtId="49" fontId="6" fillId="0" borderId="11" xfId="0" applyNumberFormat="1" applyFont="1" applyBorder="1" applyAlignment="1">
      <alignment horizontal="center" wrapText="1"/>
    </xf>
    <xf numFmtId="49" fontId="3" fillId="0" borderId="9" xfId="0" applyNumberFormat="1" applyFont="1" applyBorder="1" applyAlignment="1">
      <alignment horizontal="left"/>
    </xf>
    <xf numFmtId="49" fontId="8" fillId="0" borderId="9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center"/>
    </xf>
    <xf numFmtId="49" fontId="3" fillId="0" borderId="9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B1:T55"/>
  <sheetViews>
    <sheetView tabSelected="1" view="pageBreakPreview" zoomScale="120" zoomScaleNormal="120" zoomScaleSheetLayoutView="120" workbookViewId="0">
      <selection activeCell="H9" sqref="H9"/>
    </sheetView>
  </sheetViews>
  <sheetFormatPr defaultRowHeight="15.75" x14ac:dyDescent="0.25"/>
  <cols>
    <col min="1" max="1" width="1.42578125" style="3" customWidth="1"/>
    <col min="2" max="2" width="4.28515625" style="3" customWidth="1"/>
    <col min="3" max="3" width="42.140625" style="4" customWidth="1"/>
    <col min="4" max="4" width="4.42578125" style="3" customWidth="1"/>
    <col min="5" max="5" width="19.7109375" style="3" customWidth="1"/>
    <col min="6" max="6" width="8.7109375" style="3" customWidth="1"/>
    <col min="7" max="7" width="16.140625" style="3" customWidth="1"/>
    <col min="8" max="16384" width="9.140625" style="3"/>
  </cols>
  <sheetData>
    <row r="1" spans="2:7" x14ac:dyDescent="0.25">
      <c r="B1" s="122" t="s">
        <v>91</v>
      </c>
      <c r="C1" s="122"/>
      <c r="D1" s="122"/>
      <c r="E1" s="122"/>
      <c r="F1" s="122"/>
      <c r="G1" s="122"/>
    </row>
    <row r="2" spans="2:7" x14ac:dyDescent="0.25">
      <c r="B2" s="123" t="s">
        <v>73</v>
      </c>
      <c r="C2" s="123"/>
      <c r="D2" s="123"/>
      <c r="E2" s="123"/>
      <c r="F2" s="123"/>
      <c r="G2" s="123"/>
    </row>
    <row r="3" spans="2:7" x14ac:dyDescent="0.25">
      <c r="G3" s="49" t="s">
        <v>95</v>
      </c>
    </row>
    <row r="4" spans="2:7" x14ac:dyDescent="0.25">
      <c r="G4" s="50" t="s">
        <v>96</v>
      </c>
    </row>
    <row r="5" spans="2:7" x14ac:dyDescent="0.25">
      <c r="G5" s="50" t="s">
        <v>92</v>
      </c>
    </row>
    <row r="6" spans="2:7" x14ac:dyDescent="0.25">
      <c r="G6" s="50" t="s">
        <v>78</v>
      </c>
    </row>
    <row r="7" spans="2:7" x14ac:dyDescent="0.25">
      <c r="G7" s="50" t="s">
        <v>93</v>
      </c>
    </row>
    <row r="9" spans="2:7" s="2" customFormat="1" ht="15" x14ac:dyDescent="0.25">
      <c r="B9" s="84" t="s">
        <v>97</v>
      </c>
      <c r="C9" s="84"/>
      <c r="D9" s="84"/>
      <c r="E9" s="84"/>
      <c r="F9" s="84"/>
      <c r="G9" s="84"/>
    </row>
    <row r="10" spans="2:7" s="2" customFormat="1" ht="15" x14ac:dyDescent="0.25">
      <c r="B10" s="84" t="s">
        <v>33</v>
      </c>
      <c r="C10" s="84"/>
      <c r="D10" s="84"/>
      <c r="E10" s="84"/>
      <c r="F10" s="84"/>
      <c r="G10" s="84"/>
    </row>
    <row r="11" spans="2:7" s="2" customFormat="1" ht="15" x14ac:dyDescent="0.25">
      <c r="B11" s="84" t="s">
        <v>34</v>
      </c>
      <c r="C11" s="84"/>
      <c r="D11" s="84"/>
      <c r="E11" s="84"/>
      <c r="F11" s="84"/>
      <c r="G11" s="84"/>
    </row>
    <row r="12" spans="2:7" s="2" customFormat="1" ht="15" x14ac:dyDescent="0.25">
      <c r="B12" s="84" t="s">
        <v>94</v>
      </c>
      <c r="C12" s="84"/>
      <c r="D12" s="84"/>
      <c r="E12" s="84"/>
      <c r="F12" s="84"/>
      <c r="G12" s="84"/>
    </row>
    <row r="13" spans="2:7" s="2" customFormat="1" ht="15" x14ac:dyDescent="0.25">
      <c r="B13" s="84" t="s">
        <v>35</v>
      </c>
      <c r="C13" s="84"/>
      <c r="D13" s="84"/>
      <c r="E13" s="84"/>
      <c r="F13" s="84"/>
      <c r="G13" s="84"/>
    </row>
    <row r="14" spans="2:7" s="2" customFormat="1" ht="12.75" customHeight="1" x14ac:dyDescent="0.25">
      <c r="B14" s="84" t="s">
        <v>53</v>
      </c>
      <c r="C14" s="84"/>
      <c r="D14" s="84"/>
      <c r="E14" s="84"/>
      <c r="F14" s="84"/>
      <c r="G14" s="84"/>
    </row>
    <row r="15" spans="2:7" s="6" customFormat="1" ht="12" customHeight="1" x14ac:dyDescent="0.2">
      <c r="B15" s="85"/>
      <c r="C15" s="85"/>
      <c r="D15" s="85"/>
      <c r="E15" s="85"/>
      <c r="F15" s="85"/>
      <c r="G15" s="85"/>
    </row>
    <row r="16" spans="2:7" ht="15.75" customHeight="1" x14ac:dyDescent="0.25">
      <c r="B16" s="115" t="s">
        <v>18</v>
      </c>
      <c r="C16" s="115"/>
      <c r="D16" s="115"/>
      <c r="E16" s="115"/>
      <c r="F16" s="115"/>
      <c r="G16" s="115"/>
    </row>
    <row r="17" spans="2:12" ht="15.75" customHeight="1" thickBot="1" x14ac:dyDescent="0.3">
      <c r="B17" s="115" t="s">
        <v>54</v>
      </c>
      <c r="C17" s="115"/>
      <c r="D17" s="115"/>
      <c r="E17" s="115"/>
      <c r="F17" s="115"/>
      <c r="G17" s="115"/>
    </row>
    <row r="18" spans="2:12" ht="43.5" customHeight="1" x14ac:dyDescent="0.25">
      <c r="B18" s="13" t="s">
        <v>0</v>
      </c>
      <c r="C18" s="116" t="s">
        <v>5</v>
      </c>
      <c r="D18" s="116"/>
      <c r="E18" s="116"/>
      <c r="F18" s="14" t="s">
        <v>17</v>
      </c>
      <c r="G18" s="15" t="s">
        <v>24</v>
      </c>
    </row>
    <row r="19" spans="2:12" s="5" customFormat="1" x14ac:dyDescent="0.25">
      <c r="B19" s="16" t="s">
        <v>21</v>
      </c>
      <c r="C19" s="108" t="s">
        <v>7</v>
      </c>
      <c r="D19" s="108"/>
      <c r="E19" s="108"/>
      <c r="F19" s="17"/>
      <c r="G19" s="36"/>
    </row>
    <row r="20" spans="2:12" x14ac:dyDescent="0.25">
      <c r="B20" s="18"/>
      <c r="C20" s="118" t="s">
        <v>6</v>
      </c>
      <c r="D20" s="118"/>
      <c r="E20" s="118"/>
      <c r="F20" s="19"/>
      <c r="G20" s="31">
        <v>1386711</v>
      </c>
    </row>
    <row r="21" spans="2:12" x14ac:dyDescent="0.25">
      <c r="B21" s="18"/>
      <c r="C21" s="127" t="s">
        <v>90</v>
      </c>
      <c r="D21" s="128"/>
      <c r="E21" s="129"/>
      <c r="F21" s="19"/>
      <c r="G21" s="31">
        <v>1</v>
      </c>
    </row>
    <row r="22" spans="2:12" s="5" customFormat="1" x14ac:dyDescent="0.25">
      <c r="B22" s="16"/>
      <c r="C22" s="117" t="s">
        <v>8</v>
      </c>
      <c r="D22" s="117"/>
      <c r="E22" s="117"/>
      <c r="F22" s="20"/>
      <c r="G22" s="32">
        <f>G20+G21</f>
        <v>1386712</v>
      </c>
    </row>
    <row r="23" spans="2:12" ht="11.25" customHeight="1" x14ac:dyDescent="0.25">
      <c r="B23" s="18"/>
      <c r="C23" s="119"/>
      <c r="D23" s="119"/>
      <c r="E23" s="119"/>
      <c r="F23" s="19"/>
      <c r="G23" s="31"/>
    </row>
    <row r="24" spans="2:12" s="5" customFormat="1" x14ac:dyDescent="0.25">
      <c r="B24" s="16" t="s">
        <v>22</v>
      </c>
      <c r="C24" s="117" t="s">
        <v>9</v>
      </c>
      <c r="D24" s="117"/>
      <c r="E24" s="117"/>
      <c r="F24" s="20"/>
      <c r="G24" s="32">
        <f>G25+G26+G29+G37+G41+G43+G36</f>
        <v>1386712</v>
      </c>
    </row>
    <row r="25" spans="2:12" s="5" customFormat="1" x14ac:dyDescent="0.25">
      <c r="B25" s="21" t="s">
        <v>1</v>
      </c>
      <c r="C25" s="108" t="s">
        <v>10</v>
      </c>
      <c r="D25" s="108"/>
      <c r="E25" s="108"/>
      <c r="F25" s="20"/>
      <c r="G25" s="32" t="s">
        <v>25</v>
      </c>
    </row>
    <row r="26" spans="2:12" s="5" customFormat="1" x14ac:dyDescent="0.25">
      <c r="B26" s="21" t="s">
        <v>2</v>
      </c>
      <c r="C26" s="108" t="s">
        <v>12</v>
      </c>
      <c r="D26" s="108"/>
      <c r="E26" s="108"/>
      <c r="F26" s="20"/>
      <c r="G26" s="32" t="s">
        <v>25</v>
      </c>
    </row>
    <row r="27" spans="2:12" s="5" customFormat="1" hidden="1" x14ac:dyDescent="0.25">
      <c r="B27" s="21" t="s">
        <v>36</v>
      </c>
      <c r="C27" s="102" t="s">
        <v>27</v>
      </c>
      <c r="D27" s="94"/>
      <c r="E27" s="95"/>
      <c r="F27" s="20"/>
      <c r="G27" s="32" t="s">
        <v>25</v>
      </c>
    </row>
    <row r="28" spans="2:12" s="5" customFormat="1" hidden="1" x14ac:dyDescent="0.25">
      <c r="B28" s="21" t="s">
        <v>37</v>
      </c>
      <c r="C28" s="103" t="s">
        <v>28</v>
      </c>
      <c r="D28" s="94"/>
      <c r="E28" s="95"/>
      <c r="F28" s="20"/>
      <c r="G28" s="32" t="s">
        <v>25</v>
      </c>
    </row>
    <row r="29" spans="2:12" s="5" customFormat="1" x14ac:dyDescent="0.25">
      <c r="B29" s="21" t="s">
        <v>11</v>
      </c>
      <c r="C29" s="108" t="s">
        <v>70</v>
      </c>
      <c r="D29" s="108"/>
      <c r="E29" s="108"/>
      <c r="F29" s="20"/>
      <c r="G29" s="37">
        <f>G30+G33+G35</f>
        <v>485000</v>
      </c>
      <c r="L29" s="12"/>
    </row>
    <row r="30" spans="2:12" s="5" customFormat="1" ht="34.5" customHeight="1" x14ac:dyDescent="0.25">
      <c r="B30" s="22" t="s">
        <v>38</v>
      </c>
      <c r="C30" s="93" t="s">
        <v>83</v>
      </c>
      <c r="D30" s="94"/>
      <c r="E30" s="95"/>
      <c r="F30" s="19" t="s">
        <v>58</v>
      </c>
      <c r="G30" s="38">
        <v>405000</v>
      </c>
    </row>
    <row r="31" spans="2:12" s="5" customFormat="1" ht="30.75" hidden="1" customHeight="1" x14ac:dyDescent="0.25">
      <c r="B31" s="22"/>
      <c r="C31" s="96"/>
      <c r="D31" s="97"/>
      <c r="E31" s="97"/>
      <c r="F31" s="19"/>
      <c r="G31" s="38"/>
    </row>
    <row r="32" spans="2:12" s="5" customFormat="1" ht="29.25" hidden="1" customHeight="1" x14ac:dyDescent="0.25">
      <c r="B32" s="22"/>
      <c r="C32" s="98"/>
      <c r="D32" s="98"/>
      <c r="E32" s="98"/>
      <c r="F32" s="19"/>
      <c r="G32" s="38"/>
    </row>
    <row r="33" spans="2:19" s="5" customFormat="1" ht="31.5" customHeight="1" x14ac:dyDescent="0.25">
      <c r="B33" s="22" t="s">
        <v>39</v>
      </c>
      <c r="C33" s="93" t="s">
        <v>82</v>
      </c>
      <c r="D33" s="120"/>
      <c r="E33" s="121"/>
      <c r="F33" s="19" t="s">
        <v>61</v>
      </c>
      <c r="G33" s="31">
        <v>60000</v>
      </c>
    </row>
    <row r="34" spans="2:19" s="5" customFormat="1" hidden="1" x14ac:dyDescent="0.25">
      <c r="B34" s="22"/>
      <c r="C34" s="86"/>
      <c r="D34" s="87"/>
      <c r="E34" s="88"/>
      <c r="F34" s="20"/>
      <c r="G34" s="31"/>
    </row>
    <row r="35" spans="2:19" s="5" customFormat="1" ht="34.5" customHeight="1" x14ac:dyDescent="0.25">
      <c r="B35" s="22" t="s">
        <v>40</v>
      </c>
      <c r="C35" s="100" t="s">
        <v>84</v>
      </c>
      <c r="D35" s="101"/>
      <c r="E35" s="101"/>
      <c r="F35" s="34" t="s">
        <v>64</v>
      </c>
      <c r="G35" s="31">
        <v>20000</v>
      </c>
      <c r="H35" s="124" t="s">
        <v>50</v>
      </c>
      <c r="I35" s="125"/>
      <c r="J35" s="125"/>
      <c r="K35" s="125"/>
      <c r="L35" s="125"/>
      <c r="M35" s="125"/>
      <c r="N35" s="125"/>
      <c r="O35" s="125"/>
      <c r="P35" s="125" t="s">
        <v>51</v>
      </c>
      <c r="Q35" s="125"/>
      <c r="R35" s="125"/>
      <c r="S35" s="125"/>
    </row>
    <row r="36" spans="2:19" s="5" customFormat="1" ht="21" customHeight="1" x14ac:dyDescent="0.25">
      <c r="B36" s="21" t="s">
        <v>3</v>
      </c>
      <c r="C36" s="102" t="s">
        <v>85</v>
      </c>
      <c r="D36" s="104"/>
      <c r="E36" s="105"/>
      <c r="F36" s="55"/>
      <c r="G36" s="56">
        <v>350000</v>
      </c>
      <c r="H36" s="33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</row>
    <row r="37" spans="2:19" s="5" customFormat="1" x14ac:dyDescent="0.25">
      <c r="B37" s="21" t="s">
        <v>4</v>
      </c>
      <c r="C37" s="108" t="s">
        <v>86</v>
      </c>
      <c r="D37" s="108"/>
      <c r="E37" s="108"/>
      <c r="F37" s="20"/>
      <c r="G37" s="37">
        <f>G38+G39+G40</f>
        <v>450000</v>
      </c>
    </row>
    <row r="38" spans="2:19" s="5" customFormat="1" x14ac:dyDescent="0.25">
      <c r="B38" s="21" t="s">
        <v>68</v>
      </c>
      <c r="C38" s="126" t="s">
        <v>65</v>
      </c>
      <c r="D38" s="126"/>
      <c r="E38" s="126"/>
      <c r="F38" s="20"/>
      <c r="G38" s="31">
        <v>200000</v>
      </c>
    </row>
    <row r="39" spans="2:19" s="5" customFormat="1" ht="33" hidden="1" customHeight="1" x14ac:dyDescent="0.25">
      <c r="B39" s="21"/>
      <c r="C39" s="82"/>
      <c r="D39" s="83"/>
      <c r="E39" s="83"/>
      <c r="F39" s="20"/>
      <c r="G39" s="31"/>
    </row>
    <row r="40" spans="2:19" s="5" customFormat="1" ht="36.75" customHeight="1" x14ac:dyDescent="0.25">
      <c r="B40" s="21" t="s">
        <v>87</v>
      </c>
      <c r="C40" s="82" t="s">
        <v>69</v>
      </c>
      <c r="D40" s="83"/>
      <c r="E40" s="83"/>
      <c r="F40" s="20"/>
      <c r="G40" s="31">
        <v>250000</v>
      </c>
      <c r="H40" s="124"/>
      <c r="I40" s="125"/>
      <c r="J40" s="125"/>
      <c r="K40" s="125"/>
      <c r="L40" s="125"/>
      <c r="M40" s="125"/>
      <c r="N40" s="125"/>
      <c r="O40" s="125"/>
    </row>
    <row r="41" spans="2:19" s="5" customFormat="1" x14ac:dyDescent="0.25">
      <c r="B41" s="21" t="s">
        <v>44</v>
      </c>
      <c r="C41" s="108" t="s">
        <v>52</v>
      </c>
      <c r="D41" s="108"/>
      <c r="E41" s="108"/>
      <c r="F41" s="20"/>
      <c r="G41" s="32">
        <f>G42</f>
        <v>61712</v>
      </c>
    </row>
    <row r="42" spans="2:19" ht="32.25" customHeight="1" x14ac:dyDescent="0.25">
      <c r="B42" s="21" t="s">
        <v>45</v>
      </c>
      <c r="C42" s="98" t="s">
        <v>67</v>
      </c>
      <c r="D42" s="98"/>
      <c r="E42" s="98"/>
      <c r="F42" s="19"/>
      <c r="G42" s="38">
        <v>61712</v>
      </c>
    </row>
    <row r="43" spans="2:19" s="5" customFormat="1" ht="30" customHeight="1" x14ac:dyDescent="0.25">
      <c r="B43" s="21" t="s">
        <v>13</v>
      </c>
      <c r="C43" s="110" t="s">
        <v>47</v>
      </c>
      <c r="D43" s="111"/>
      <c r="E43" s="112"/>
      <c r="F43" s="20"/>
      <c r="G43" s="32">
        <f>G44+G46</f>
        <v>40000</v>
      </c>
    </row>
    <row r="44" spans="2:19" ht="14.25" customHeight="1" x14ac:dyDescent="0.25">
      <c r="B44" s="21" t="s">
        <v>89</v>
      </c>
      <c r="C44" s="86" t="s">
        <v>29</v>
      </c>
      <c r="D44" s="87"/>
      <c r="E44" s="88"/>
      <c r="F44" s="19"/>
      <c r="G44" s="31" t="s">
        <v>31</v>
      </c>
    </row>
    <row r="45" spans="2:19" s="26" customFormat="1" ht="31.5" hidden="1" customHeight="1" x14ac:dyDescent="0.2">
      <c r="B45" s="27"/>
      <c r="C45" s="89"/>
      <c r="D45" s="90"/>
      <c r="E45" s="91"/>
      <c r="F45" s="28"/>
      <c r="G45" s="40"/>
      <c r="H45" s="113" t="s">
        <v>48</v>
      </c>
      <c r="I45" s="114"/>
      <c r="J45" s="114"/>
    </row>
    <row r="46" spans="2:19" ht="18" hidden="1" customHeight="1" x14ac:dyDescent="0.25">
      <c r="B46" s="21" t="s">
        <v>46</v>
      </c>
      <c r="C46" s="86" t="s">
        <v>30</v>
      </c>
      <c r="D46" s="87"/>
      <c r="E46" s="88"/>
      <c r="F46" s="23"/>
      <c r="G46" s="31"/>
    </row>
    <row r="47" spans="2:19" s="5" customFormat="1" ht="30" hidden="1" customHeight="1" x14ac:dyDescent="0.25">
      <c r="B47" s="21" t="s">
        <v>13</v>
      </c>
      <c r="C47" s="110" t="s">
        <v>23</v>
      </c>
      <c r="D47" s="111"/>
      <c r="E47" s="112"/>
      <c r="F47" s="20"/>
      <c r="G47" s="32" t="s">
        <v>25</v>
      </c>
    </row>
    <row r="48" spans="2:19" s="5" customFormat="1" hidden="1" x14ac:dyDescent="0.25">
      <c r="B48" s="21" t="s">
        <v>14</v>
      </c>
      <c r="C48" s="108" t="s">
        <v>15</v>
      </c>
      <c r="D48" s="108"/>
      <c r="E48" s="108"/>
      <c r="F48" s="20"/>
      <c r="G48" s="32" t="s">
        <v>25</v>
      </c>
    </row>
    <row r="49" spans="2:20" s="5" customFormat="1" ht="28.5" hidden="1" customHeight="1" x14ac:dyDescent="0.25">
      <c r="B49" s="21" t="s">
        <v>16</v>
      </c>
      <c r="C49" s="109" t="s">
        <v>19</v>
      </c>
      <c r="D49" s="109"/>
      <c r="E49" s="109"/>
      <c r="F49" s="20"/>
      <c r="G49" s="32" t="s">
        <v>25</v>
      </c>
    </row>
    <row r="50" spans="2:20" s="5" customFormat="1" ht="16.5" thickBot="1" x14ac:dyDescent="0.3">
      <c r="B50" s="24"/>
      <c r="C50" s="107" t="s">
        <v>20</v>
      </c>
      <c r="D50" s="107"/>
      <c r="E50" s="107"/>
      <c r="F50" s="25"/>
      <c r="G50" s="57">
        <f>G43+G41+G37+G29+G36</f>
        <v>1386712</v>
      </c>
      <c r="H50" s="7"/>
      <c r="I50" s="7"/>
      <c r="T50" s="11"/>
    </row>
    <row r="51" spans="2:20" s="5" customFormat="1" x14ac:dyDescent="0.25">
      <c r="B51" s="106"/>
      <c r="C51" s="106"/>
      <c r="D51" s="106"/>
      <c r="E51" s="106"/>
      <c r="F51" s="106"/>
      <c r="G51" s="106"/>
      <c r="H51" s="7"/>
      <c r="I51" s="7"/>
      <c r="T51" s="11"/>
    </row>
    <row r="52" spans="2:20" ht="16.5" customHeight="1" x14ac:dyDescent="0.25">
      <c r="B52" s="92"/>
      <c r="C52" s="99"/>
      <c r="D52" s="99"/>
      <c r="E52" s="99"/>
      <c r="F52" s="99"/>
      <c r="G52" s="99"/>
      <c r="H52" s="10"/>
      <c r="I52" s="9"/>
      <c r="J52" s="1"/>
    </row>
    <row r="53" spans="2:20" ht="14.25" customHeight="1" x14ac:dyDescent="0.25">
      <c r="B53" s="92"/>
      <c r="C53" s="92"/>
      <c r="D53" s="92"/>
      <c r="E53" s="92"/>
      <c r="F53" s="92"/>
      <c r="G53" s="92"/>
      <c r="H53" s="10"/>
      <c r="I53" s="9"/>
      <c r="J53" s="1"/>
    </row>
    <row r="54" spans="2:20" x14ac:dyDescent="0.25">
      <c r="B54" s="8"/>
      <c r="C54" s="8"/>
      <c r="D54" s="8"/>
      <c r="E54" s="8"/>
      <c r="F54" s="8"/>
      <c r="G54" s="29">
        <f>G50-G22</f>
        <v>0</v>
      </c>
      <c r="H54" s="8"/>
      <c r="I54" s="8"/>
    </row>
    <row r="55" spans="2:20" x14ac:dyDescent="0.25">
      <c r="B55" s="81"/>
      <c r="C55" s="81"/>
      <c r="D55" s="8"/>
      <c r="E55" s="8"/>
      <c r="F55" s="8"/>
      <c r="G55" s="8"/>
      <c r="H55" s="8"/>
      <c r="I55" s="8"/>
    </row>
  </sheetData>
  <mergeCells count="52">
    <mergeCell ref="B1:G1"/>
    <mergeCell ref="B2:G2"/>
    <mergeCell ref="H40:O40"/>
    <mergeCell ref="H35:O35"/>
    <mergeCell ref="P35:S35"/>
    <mergeCell ref="C26:E26"/>
    <mergeCell ref="C40:E40"/>
    <mergeCell ref="C38:E38"/>
    <mergeCell ref="C21:E21"/>
    <mergeCell ref="H45:J45"/>
    <mergeCell ref="B12:G12"/>
    <mergeCell ref="B16:G16"/>
    <mergeCell ref="C41:E41"/>
    <mergeCell ref="C29:E29"/>
    <mergeCell ref="B17:G17"/>
    <mergeCell ref="C18:E18"/>
    <mergeCell ref="C24:E24"/>
    <mergeCell ref="C25:E25"/>
    <mergeCell ref="C19:E19"/>
    <mergeCell ref="C20:E20"/>
    <mergeCell ref="C22:E22"/>
    <mergeCell ref="C23:E23"/>
    <mergeCell ref="C37:E37"/>
    <mergeCell ref="C43:E43"/>
    <mergeCell ref="C33:E33"/>
    <mergeCell ref="B51:G51"/>
    <mergeCell ref="C50:E50"/>
    <mergeCell ref="C48:E48"/>
    <mergeCell ref="C49:E49"/>
    <mergeCell ref="C47:E47"/>
    <mergeCell ref="C42:E42"/>
    <mergeCell ref="C34:E34"/>
    <mergeCell ref="C35:E35"/>
    <mergeCell ref="C27:E27"/>
    <mergeCell ref="C28:E28"/>
    <mergeCell ref="C36:E36"/>
    <mergeCell ref="B55:C55"/>
    <mergeCell ref="C39:E39"/>
    <mergeCell ref="B9:G9"/>
    <mergeCell ref="B10:G10"/>
    <mergeCell ref="B11:G11"/>
    <mergeCell ref="B13:G13"/>
    <mergeCell ref="B15:G15"/>
    <mergeCell ref="B14:G14"/>
    <mergeCell ref="C44:E44"/>
    <mergeCell ref="C45:E45"/>
    <mergeCell ref="C46:E46"/>
    <mergeCell ref="B53:G53"/>
    <mergeCell ref="C30:E30"/>
    <mergeCell ref="C31:E31"/>
    <mergeCell ref="C32:E32"/>
    <mergeCell ref="B52:G5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B1:X56"/>
  <sheetViews>
    <sheetView view="pageBreakPreview" topLeftCell="A4" zoomScaleNormal="120" zoomScaleSheetLayoutView="100" workbookViewId="0">
      <selection activeCell="H37" sqref="H37:J37"/>
    </sheetView>
  </sheetViews>
  <sheetFormatPr defaultRowHeight="15.75" x14ac:dyDescent="0.25"/>
  <cols>
    <col min="1" max="1" width="1.42578125" style="3" customWidth="1"/>
    <col min="2" max="2" width="4.28515625" style="3" customWidth="1"/>
    <col min="3" max="3" width="42.140625" style="4" customWidth="1"/>
    <col min="4" max="4" width="4.42578125" style="3" customWidth="1"/>
    <col min="5" max="5" width="19.7109375" style="3" customWidth="1"/>
    <col min="6" max="6" width="8.7109375" style="3" customWidth="1"/>
    <col min="7" max="9" width="16.140625" style="3" customWidth="1"/>
    <col min="10" max="10" width="38.42578125" style="3" customWidth="1"/>
    <col min="11" max="11" width="9.140625" style="3"/>
    <col min="12" max="12" width="0" style="3" hidden="1" customWidth="1"/>
    <col min="13" max="13" width="10.140625" style="3" bestFit="1" customWidth="1"/>
    <col min="14" max="16384" width="9.140625" style="3"/>
  </cols>
  <sheetData>
    <row r="1" spans="2:10" x14ac:dyDescent="0.25">
      <c r="B1" s="122" t="s">
        <v>75</v>
      </c>
      <c r="C1" s="122"/>
      <c r="D1" s="122"/>
      <c r="E1" s="122"/>
      <c r="F1" s="122"/>
      <c r="G1" s="122"/>
      <c r="H1" s="48"/>
      <c r="I1" s="48"/>
      <c r="J1" s="48"/>
    </row>
    <row r="2" spans="2:10" x14ac:dyDescent="0.25">
      <c r="B2" s="123" t="s">
        <v>73</v>
      </c>
      <c r="C2" s="123"/>
      <c r="D2" s="123"/>
      <c r="E2" s="123"/>
      <c r="F2" s="123"/>
      <c r="G2" s="123"/>
      <c r="H2" s="49"/>
      <c r="I2" s="49"/>
      <c r="J2" s="49"/>
    </row>
    <row r="3" spans="2:10" x14ac:dyDescent="0.25">
      <c r="G3" s="49" t="s">
        <v>76</v>
      </c>
      <c r="H3" s="49"/>
      <c r="I3" s="49"/>
      <c r="J3" s="49"/>
    </row>
    <row r="4" spans="2:10" x14ac:dyDescent="0.25">
      <c r="G4" s="50" t="s">
        <v>77</v>
      </c>
      <c r="H4" s="50"/>
      <c r="I4" s="50"/>
      <c r="J4" s="50"/>
    </row>
    <row r="5" spans="2:10" x14ac:dyDescent="0.25">
      <c r="G5" s="50" t="s">
        <v>74</v>
      </c>
      <c r="H5" s="50"/>
      <c r="I5" s="50"/>
      <c r="J5" s="50"/>
    </row>
    <row r="6" spans="2:10" x14ac:dyDescent="0.25">
      <c r="G6" s="50" t="s">
        <v>78</v>
      </c>
      <c r="H6" s="50"/>
      <c r="I6" s="50"/>
      <c r="J6" s="50"/>
    </row>
    <row r="7" spans="2:10" x14ac:dyDescent="0.25">
      <c r="G7" s="50" t="s">
        <v>79</v>
      </c>
      <c r="H7" s="50"/>
      <c r="I7" s="50"/>
      <c r="J7" s="50"/>
    </row>
    <row r="9" spans="2:10" s="2" customFormat="1" ht="15" x14ac:dyDescent="0.25">
      <c r="B9" s="84" t="s">
        <v>32</v>
      </c>
      <c r="C9" s="84"/>
      <c r="D9" s="84"/>
      <c r="E9" s="84"/>
      <c r="F9" s="84"/>
      <c r="G9" s="84"/>
      <c r="H9" s="42"/>
      <c r="I9" s="42"/>
      <c r="J9" s="42"/>
    </row>
    <row r="10" spans="2:10" s="2" customFormat="1" ht="15" x14ac:dyDescent="0.25">
      <c r="B10" s="84" t="s">
        <v>33</v>
      </c>
      <c r="C10" s="84"/>
      <c r="D10" s="84"/>
      <c r="E10" s="84"/>
      <c r="F10" s="84"/>
      <c r="G10" s="84"/>
      <c r="H10" s="42"/>
      <c r="I10" s="42"/>
      <c r="J10" s="42"/>
    </row>
    <row r="11" spans="2:10" s="2" customFormat="1" ht="15" x14ac:dyDescent="0.25">
      <c r="B11" s="84" t="s">
        <v>34</v>
      </c>
      <c r="C11" s="84"/>
      <c r="D11" s="84"/>
      <c r="E11" s="84"/>
      <c r="F11" s="84"/>
      <c r="G11" s="84"/>
      <c r="H11" s="42"/>
      <c r="I11" s="42"/>
      <c r="J11" s="42"/>
    </row>
    <row r="12" spans="2:10" s="2" customFormat="1" ht="15" x14ac:dyDescent="0.25">
      <c r="B12" s="84" t="s">
        <v>72</v>
      </c>
      <c r="C12" s="84"/>
      <c r="D12" s="84"/>
      <c r="E12" s="84"/>
      <c r="F12" s="84"/>
      <c r="G12" s="84"/>
      <c r="H12" s="42"/>
      <c r="I12" s="42"/>
      <c r="J12" s="42"/>
    </row>
    <row r="13" spans="2:10" s="2" customFormat="1" ht="15" x14ac:dyDescent="0.25">
      <c r="B13" s="84" t="s">
        <v>35</v>
      </c>
      <c r="C13" s="84"/>
      <c r="D13" s="84"/>
      <c r="E13" s="84"/>
      <c r="F13" s="84"/>
      <c r="G13" s="84"/>
      <c r="H13" s="42"/>
      <c r="I13" s="42"/>
      <c r="J13" s="42"/>
    </row>
    <row r="14" spans="2:10" s="2" customFormat="1" ht="12.75" customHeight="1" x14ac:dyDescent="0.25">
      <c r="B14" s="84" t="s">
        <v>53</v>
      </c>
      <c r="C14" s="84"/>
      <c r="D14" s="84"/>
      <c r="E14" s="84"/>
      <c r="F14" s="84"/>
      <c r="G14" s="84"/>
      <c r="H14" s="42"/>
      <c r="I14" s="42"/>
      <c r="J14" s="42"/>
    </row>
    <row r="15" spans="2:10" s="6" customFormat="1" ht="12" customHeight="1" x14ac:dyDescent="0.2">
      <c r="B15" s="85"/>
      <c r="C15" s="85"/>
      <c r="D15" s="85"/>
      <c r="E15" s="85"/>
      <c r="F15" s="85"/>
      <c r="G15" s="85"/>
      <c r="H15" s="45"/>
      <c r="I15" s="45"/>
      <c r="J15" s="45"/>
    </row>
    <row r="16" spans="2:10" ht="15.75" customHeight="1" x14ac:dyDescent="0.25">
      <c r="B16" s="115" t="s">
        <v>18</v>
      </c>
      <c r="C16" s="115"/>
      <c r="D16" s="115"/>
      <c r="E16" s="115"/>
      <c r="F16" s="115"/>
      <c r="G16" s="115"/>
      <c r="H16" s="43"/>
      <c r="I16" s="43"/>
      <c r="J16" s="43"/>
    </row>
    <row r="17" spans="2:16" ht="15.75" customHeight="1" x14ac:dyDescent="0.25">
      <c r="B17" s="115" t="s">
        <v>54</v>
      </c>
      <c r="C17" s="115"/>
      <c r="D17" s="115"/>
      <c r="E17" s="115"/>
      <c r="F17" s="115"/>
      <c r="G17" s="115"/>
      <c r="H17" s="43"/>
      <c r="I17" s="43"/>
      <c r="J17" s="43"/>
    </row>
    <row r="18" spans="2:16" ht="15.75" customHeight="1" x14ac:dyDescent="0.25">
      <c r="B18" s="54"/>
      <c r="C18" s="54"/>
      <c r="D18" s="54"/>
      <c r="E18" s="54"/>
      <c r="F18" s="134" t="s">
        <v>80</v>
      </c>
      <c r="G18" s="135"/>
      <c r="H18" s="58"/>
      <c r="I18" s="58"/>
      <c r="J18" s="136" t="s">
        <v>81</v>
      </c>
      <c r="K18" s="137"/>
      <c r="L18" s="137"/>
      <c r="M18" s="138"/>
    </row>
    <row r="19" spans="2:16" ht="43.5" customHeight="1" x14ac:dyDescent="0.25">
      <c r="B19" s="51" t="s">
        <v>0</v>
      </c>
      <c r="C19" s="130" t="s">
        <v>5</v>
      </c>
      <c r="D19" s="130"/>
      <c r="E19" s="130"/>
      <c r="F19" s="52" t="s">
        <v>17</v>
      </c>
      <c r="G19" s="53" t="s">
        <v>24</v>
      </c>
      <c r="H19" s="59"/>
      <c r="I19" s="59"/>
      <c r="J19" s="59"/>
      <c r="K19" s="52" t="s">
        <v>17</v>
      </c>
      <c r="L19" s="59"/>
      <c r="M19" s="53" t="s">
        <v>24</v>
      </c>
    </row>
    <row r="20" spans="2:16" s="5" customFormat="1" x14ac:dyDescent="0.25">
      <c r="B20" s="16" t="s">
        <v>21</v>
      </c>
      <c r="C20" s="108" t="s">
        <v>7</v>
      </c>
      <c r="D20" s="108"/>
      <c r="E20" s="108"/>
      <c r="F20" s="17"/>
      <c r="G20" s="36"/>
      <c r="H20" s="108" t="s">
        <v>7</v>
      </c>
      <c r="I20" s="108"/>
      <c r="J20" s="102"/>
      <c r="K20" s="17"/>
      <c r="L20" s="64"/>
      <c r="M20" s="74"/>
    </row>
    <row r="21" spans="2:16" x14ac:dyDescent="0.25">
      <c r="B21" s="18"/>
      <c r="C21" s="118" t="s">
        <v>6</v>
      </c>
      <c r="D21" s="118"/>
      <c r="E21" s="118"/>
      <c r="F21" s="19"/>
      <c r="G21" s="31">
        <v>1386711</v>
      </c>
      <c r="H21" s="118" t="s">
        <v>6</v>
      </c>
      <c r="I21" s="118"/>
      <c r="J21" s="139"/>
      <c r="K21" s="19"/>
      <c r="L21" s="65"/>
      <c r="M21" s="75">
        <v>1386711</v>
      </c>
    </row>
    <row r="22" spans="2:16" s="5" customFormat="1" x14ac:dyDescent="0.25">
      <c r="B22" s="16"/>
      <c r="C22" s="117" t="s">
        <v>8</v>
      </c>
      <c r="D22" s="117"/>
      <c r="E22" s="117"/>
      <c r="F22" s="20"/>
      <c r="G22" s="32">
        <f>G21</f>
        <v>1386711</v>
      </c>
      <c r="H22" s="117" t="s">
        <v>8</v>
      </c>
      <c r="I22" s="117"/>
      <c r="J22" s="140"/>
      <c r="K22" s="20"/>
      <c r="L22" s="66"/>
      <c r="M22" s="76">
        <f>M21</f>
        <v>1386711</v>
      </c>
    </row>
    <row r="23" spans="2:16" ht="11.25" customHeight="1" x14ac:dyDescent="0.25">
      <c r="B23" s="18"/>
      <c r="C23" s="119"/>
      <c r="D23" s="119"/>
      <c r="E23" s="119"/>
      <c r="F23" s="19"/>
      <c r="G23" s="31"/>
      <c r="H23" s="119"/>
      <c r="I23" s="119"/>
      <c r="J23" s="141"/>
      <c r="K23" s="19"/>
      <c r="L23" s="65"/>
      <c r="M23" s="75"/>
    </row>
    <row r="24" spans="2:16" s="5" customFormat="1" x14ac:dyDescent="0.25">
      <c r="B24" s="16" t="s">
        <v>22</v>
      </c>
      <c r="C24" s="117" t="s">
        <v>9</v>
      </c>
      <c r="D24" s="117"/>
      <c r="E24" s="117"/>
      <c r="F24" s="20"/>
      <c r="G24" s="32">
        <f>G25+G26+G29+G38+G42+G44</f>
        <v>1386711</v>
      </c>
      <c r="H24" s="117" t="s">
        <v>9</v>
      </c>
      <c r="I24" s="117"/>
      <c r="J24" s="140"/>
      <c r="K24" s="20"/>
      <c r="L24" s="66"/>
      <c r="M24" s="76">
        <f>M29+M37+M38+M42+M44</f>
        <v>1386711</v>
      </c>
    </row>
    <row r="25" spans="2:16" s="5" customFormat="1" x14ac:dyDescent="0.25">
      <c r="B25" s="21" t="s">
        <v>1</v>
      </c>
      <c r="C25" s="108" t="s">
        <v>10</v>
      </c>
      <c r="D25" s="108"/>
      <c r="E25" s="108"/>
      <c r="F25" s="20"/>
      <c r="G25" s="32" t="s">
        <v>25</v>
      </c>
      <c r="H25" s="108" t="s">
        <v>10</v>
      </c>
      <c r="I25" s="108"/>
      <c r="J25" s="102"/>
      <c r="K25" s="20"/>
      <c r="L25" s="66"/>
      <c r="M25" s="76" t="s">
        <v>25</v>
      </c>
    </row>
    <row r="26" spans="2:16" s="5" customFormat="1" x14ac:dyDescent="0.25">
      <c r="B26" s="21" t="s">
        <v>2</v>
      </c>
      <c r="C26" s="108" t="s">
        <v>12</v>
      </c>
      <c r="D26" s="108"/>
      <c r="E26" s="108"/>
      <c r="F26" s="20"/>
      <c r="G26" s="32" t="s">
        <v>25</v>
      </c>
      <c r="H26" s="108" t="s">
        <v>12</v>
      </c>
      <c r="I26" s="108"/>
      <c r="J26" s="102"/>
      <c r="K26" s="20"/>
      <c r="L26" s="66"/>
      <c r="M26" s="76" t="s">
        <v>25</v>
      </c>
    </row>
    <row r="27" spans="2:16" s="5" customFormat="1" ht="15.75" hidden="1" customHeight="1" x14ac:dyDescent="0.25">
      <c r="B27" s="21" t="s">
        <v>36</v>
      </c>
      <c r="C27" s="102" t="s">
        <v>27</v>
      </c>
      <c r="D27" s="94"/>
      <c r="E27" s="95"/>
      <c r="F27" s="20"/>
      <c r="G27" s="32" t="s">
        <v>25</v>
      </c>
      <c r="H27" s="102" t="s">
        <v>27</v>
      </c>
      <c r="I27" s="94"/>
      <c r="J27" s="94"/>
      <c r="K27" s="20"/>
      <c r="L27" s="66"/>
      <c r="M27" s="76" t="s">
        <v>25</v>
      </c>
    </row>
    <row r="28" spans="2:16" s="5" customFormat="1" ht="15.75" hidden="1" customHeight="1" x14ac:dyDescent="0.25">
      <c r="B28" s="21" t="s">
        <v>37</v>
      </c>
      <c r="C28" s="103" t="s">
        <v>28</v>
      </c>
      <c r="D28" s="94"/>
      <c r="E28" s="95"/>
      <c r="F28" s="20"/>
      <c r="G28" s="32" t="s">
        <v>25</v>
      </c>
      <c r="H28" s="103" t="s">
        <v>28</v>
      </c>
      <c r="I28" s="94"/>
      <c r="J28" s="94"/>
      <c r="K28" s="20"/>
      <c r="L28" s="66"/>
      <c r="M28" s="76" t="s">
        <v>25</v>
      </c>
    </row>
    <row r="29" spans="2:16" s="5" customFormat="1" x14ac:dyDescent="0.25">
      <c r="B29" s="21" t="s">
        <v>11</v>
      </c>
      <c r="C29" s="108" t="s">
        <v>70</v>
      </c>
      <c r="D29" s="108"/>
      <c r="E29" s="108"/>
      <c r="F29" s="20"/>
      <c r="G29" s="37">
        <f>G30+G33+G35</f>
        <v>885000</v>
      </c>
      <c r="H29" s="108" t="s">
        <v>70</v>
      </c>
      <c r="I29" s="108"/>
      <c r="J29" s="102"/>
      <c r="K29" s="20"/>
      <c r="L29" s="66"/>
      <c r="M29" s="77">
        <f>M30+M33+M35</f>
        <v>485000</v>
      </c>
      <c r="P29" s="12"/>
    </row>
    <row r="30" spans="2:16" s="5" customFormat="1" ht="34.5" customHeight="1" x14ac:dyDescent="0.25">
      <c r="B30" s="21" t="s">
        <v>38</v>
      </c>
      <c r="C30" s="110" t="s">
        <v>71</v>
      </c>
      <c r="D30" s="94"/>
      <c r="E30" s="95"/>
      <c r="F30" s="20"/>
      <c r="G30" s="37">
        <f>G31+G32</f>
        <v>805000</v>
      </c>
      <c r="H30" s="93" t="s">
        <v>83</v>
      </c>
      <c r="I30" s="94"/>
      <c r="J30" s="94"/>
      <c r="K30" s="19" t="s">
        <v>58</v>
      </c>
      <c r="L30" s="65"/>
      <c r="M30" s="78">
        <v>405000</v>
      </c>
    </row>
    <row r="31" spans="2:16" s="5" customFormat="1" ht="30.75" customHeight="1" x14ac:dyDescent="0.25">
      <c r="B31" s="21"/>
      <c r="C31" s="96" t="s">
        <v>55</v>
      </c>
      <c r="D31" s="97"/>
      <c r="E31" s="97"/>
      <c r="F31" s="19" t="s">
        <v>56</v>
      </c>
      <c r="G31" s="38">
        <v>400000</v>
      </c>
      <c r="H31" s="96"/>
      <c r="I31" s="97"/>
      <c r="J31" s="142"/>
      <c r="K31" s="19"/>
      <c r="L31" s="65"/>
      <c r="M31" s="78"/>
    </row>
    <row r="32" spans="2:16" s="5" customFormat="1" ht="29.25" customHeight="1" x14ac:dyDescent="0.25">
      <c r="B32" s="21"/>
      <c r="C32" s="98" t="s">
        <v>57</v>
      </c>
      <c r="D32" s="98"/>
      <c r="E32" s="98"/>
      <c r="F32" s="19" t="s">
        <v>58</v>
      </c>
      <c r="G32" s="38">
        <v>405000</v>
      </c>
      <c r="H32" s="98"/>
      <c r="I32" s="98"/>
      <c r="J32" s="86"/>
      <c r="K32" s="19"/>
      <c r="L32" s="65"/>
      <c r="M32" s="78"/>
    </row>
    <row r="33" spans="2:23" s="5" customFormat="1" ht="31.5" customHeight="1" x14ac:dyDescent="0.25">
      <c r="B33" s="21" t="s">
        <v>39</v>
      </c>
      <c r="C33" s="110" t="s">
        <v>59</v>
      </c>
      <c r="D33" s="111"/>
      <c r="E33" s="112"/>
      <c r="F33" s="19"/>
      <c r="G33" s="32">
        <f>G34</f>
        <v>60000</v>
      </c>
      <c r="H33" s="93" t="s">
        <v>82</v>
      </c>
      <c r="I33" s="120"/>
      <c r="J33" s="120"/>
      <c r="K33" s="19" t="s">
        <v>61</v>
      </c>
      <c r="L33" s="65"/>
      <c r="M33" s="75">
        <v>60000</v>
      </c>
    </row>
    <row r="34" spans="2:23" s="5" customFormat="1" x14ac:dyDescent="0.25">
      <c r="B34" s="22"/>
      <c r="C34" s="86" t="s">
        <v>60</v>
      </c>
      <c r="D34" s="87"/>
      <c r="E34" s="88"/>
      <c r="F34" s="20" t="s">
        <v>61</v>
      </c>
      <c r="G34" s="31">
        <v>60000</v>
      </c>
      <c r="H34" s="86"/>
      <c r="I34" s="87"/>
      <c r="J34" s="87"/>
      <c r="K34" s="20"/>
      <c r="L34" s="66"/>
      <c r="M34" s="75"/>
    </row>
    <row r="35" spans="2:23" s="5" customFormat="1" ht="34.5" customHeight="1" x14ac:dyDescent="0.25">
      <c r="B35" s="21" t="s">
        <v>40</v>
      </c>
      <c r="C35" s="109" t="s">
        <v>62</v>
      </c>
      <c r="D35" s="101"/>
      <c r="E35" s="101"/>
      <c r="F35" s="34"/>
      <c r="G35" s="32">
        <f>G36</f>
        <v>20000</v>
      </c>
      <c r="H35" s="100" t="s">
        <v>84</v>
      </c>
      <c r="I35" s="101"/>
      <c r="J35" s="143"/>
      <c r="K35" s="34" t="s">
        <v>64</v>
      </c>
      <c r="L35" s="67"/>
      <c r="M35" s="75">
        <v>20000</v>
      </c>
      <c r="T35" s="125" t="s">
        <v>51</v>
      </c>
      <c r="U35" s="125"/>
      <c r="V35" s="125"/>
      <c r="W35" s="125"/>
    </row>
    <row r="36" spans="2:23" s="5" customFormat="1" ht="34.5" customHeight="1" x14ac:dyDescent="0.25">
      <c r="B36" s="21"/>
      <c r="C36" s="131" t="s">
        <v>63</v>
      </c>
      <c r="D36" s="132"/>
      <c r="E36" s="133"/>
      <c r="F36" s="35" t="s">
        <v>64</v>
      </c>
      <c r="G36" s="39">
        <v>20000</v>
      </c>
      <c r="H36" s="61"/>
      <c r="I36" s="60"/>
      <c r="J36" s="60"/>
      <c r="K36" s="55"/>
      <c r="L36" s="68"/>
      <c r="M36" s="74"/>
      <c r="N36" s="41"/>
      <c r="O36" s="41"/>
      <c r="P36" s="41"/>
      <c r="Q36" s="41"/>
      <c r="R36" s="41"/>
      <c r="S36" s="41"/>
      <c r="T36" s="41"/>
      <c r="U36" s="41"/>
      <c r="V36" s="41"/>
      <c r="W36" s="41"/>
    </row>
    <row r="37" spans="2:23" s="5" customFormat="1" ht="21" customHeight="1" x14ac:dyDescent="0.25">
      <c r="B37" s="21"/>
      <c r="C37" s="131"/>
      <c r="D37" s="132"/>
      <c r="E37" s="133"/>
      <c r="F37" s="35"/>
      <c r="G37" s="39"/>
      <c r="H37" s="102" t="s">
        <v>85</v>
      </c>
      <c r="I37" s="104"/>
      <c r="J37" s="104"/>
      <c r="K37" s="20"/>
      <c r="L37" s="66"/>
      <c r="M37" s="77">
        <v>350000</v>
      </c>
      <c r="N37" s="41"/>
      <c r="O37" s="41"/>
      <c r="P37" s="41"/>
      <c r="Q37" s="41"/>
      <c r="R37" s="41"/>
      <c r="S37" s="41"/>
      <c r="T37" s="41"/>
      <c r="U37" s="41"/>
      <c r="V37" s="41"/>
      <c r="W37" s="41"/>
    </row>
    <row r="38" spans="2:23" s="5" customFormat="1" x14ac:dyDescent="0.25">
      <c r="B38" s="21" t="s">
        <v>3</v>
      </c>
      <c r="C38" s="108" t="s">
        <v>49</v>
      </c>
      <c r="D38" s="108"/>
      <c r="E38" s="108"/>
      <c r="F38" s="20"/>
      <c r="G38" s="37">
        <f>G39+G40+G41</f>
        <v>400000</v>
      </c>
      <c r="H38" s="108" t="s">
        <v>86</v>
      </c>
      <c r="I38" s="108"/>
      <c r="J38" s="102"/>
      <c r="K38" s="20"/>
      <c r="L38" s="66"/>
      <c r="M38" s="76">
        <f>M39+M41</f>
        <v>450000</v>
      </c>
    </row>
    <row r="39" spans="2:23" s="5" customFormat="1" x14ac:dyDescent="0.25">
      <c r="B39" s="21" t="s">
        <v>41</v>
      </c>
      <c r="C39" s="126" t="s">
        <v>65</v>
      </c>
      <c r="D39" s="126"/>
      <c r="E39" s="126"/>
      <c r="F39" s="20"/>
      <c r="G39" s="31">
        <v>150000</v>
      </c>
      <c r="H39" s="126" t="s">
        <v>65</v>
      </c>
      <c r="I39" s="126"/>
      <c r="J39" s="131"/>
      <c r="K39" s="20"/>
      <c r="L39" s="66"/>
      <c r="M39" s="75">
        <v>200000</v>
      </c>
    </row>
    <row r="40" spans="2:23" s="5" customFormat="1" ht="33" customHeight="1" x14ac:dyDescent="0.25">
      <c r="B40" s="21" t="s">
        <v>42</v>
      </c>
      <c r="C40" s="82" t="s">
        <v>66</v>
      </c>
      <c r="D40" s="83"/>
      <c r="E40" s="83"/>
      <c r="F40" s="20"/>
      <c r="G40" s="31">
        <v>100000</v>
      </c>
      <c r="H40" s="82"/>
      <c r="I40" s="83"/>
      <c r="J40" s="144"/>
      <c r="K40" s="20"/>
      <c r="L40" s="66"/>
      <c r="M40" s="75"/>
    </row>
    <row r="41" spans="2:23" s="5" customFormat="1" ht="42" customHeight="1" x14ac:dyDescent="0.25">
      <c r="B41" s="21" t="s">
        <v>43</v>
      </c>
      <c r="C41" s="82" t="s">
        <v>69</v>
      </c>
      <c r="D41" s="83"/>
      <c r="E41" s="83"/>
      <c r="F41" s="20"/>
      <c r="G41" s="31" t="s">
        <v>26</v>
      </c>
      <c r="H41" s="82" t="s">
        <v>88</v>
      </c>
      <c r="I41" s="83"/>
      <c r="J41" s="144"/>
      <c r="K41" s="20"/>
      <c r="L41" s="66"/>
      <c r="M41" s="75">
        <v>250000</v>
      </c>
    </row>
    <row r="42" spans="2:23" s="5" customFormat="1" x14ac:dyDescent="0.25">
      <c r="B42" s="21" t="s">
        <v>4</v>
      </c>
      <c r="C42" s="108" t="s">
        <v>52</v>
      </c>
      <c r="D42" s="108"/>
      <c r="E42" s="108"/>
      <c r="F42" s="20"/>
      <c r="G42" s="32">
        <f>G43</f>
        <v>61711</v>
      </c>
      <c r="H42" s="108" t="s">
        <v>52</v>
      </c>
      <c r="I42" s="108"/>
      <c r="J42" s="102"/>
      <c r="K42" s="19"/>
      <c r="L42" s="65"/>
      <c r="M42" s="77">
        <v>61711</v>
      </c>
    </row>
    <row r="43" spans="2:23" ht="32.25" customHeight="1" x14ac:dyDescent="0.25">
      <c r="B43" s="21" t="s">
        <v>68</v>
      </c>
      <c r="C43" s="98" t="s">
        <v>67</v>
      </c>
      <c r="D43" s="98"/>
      <c r="E43" s="98"/>
      <c r="F43" s="19"/>
      <c r="G43" s="38">
        <v>61711</v>
      </c>
      <c r="H43" s="98" t="s">
        <v>67</v>
      </c>
      <c r="I43" s="98"/>
      <c r="J43" s="86"/>
      <c r="K43" s="20"/>
      <c r="L43" s="66"/>
      <c r="M43" s="75">
        <v>61711</v>
      </c>
    </row>
    <row r="44" spans="2:23" s="5" customFormat="1" ht="30" customHeight="1" x14ac:dyDescent="0.25">
      <c r="B44" s="21" t="s">
        <v>44</v>
      </c>
      <c r="C44" s="110" t="s">
        <v>47</v>
      </c>
      <c r="D44" s="111"/>
      <c r="E44" s="112"/>
      <c r="F44" s="20"/>
      <c r="G44" s="32">
        <f>G45+G47</f>
        <v>40000</v>
      </c>
      <c r="H44" s="110" t="s">
        <v>47</v>
      </c>
      <c r="I44" s="111"/>
      <c r="J44" s="111"/>
      <c r="K44" s="19"/>
      <c r="L44" s="65"/>
      <c r="M44" s="77" t="s">
        <v>31</v>
      </c>
    </row>
    <row r="45" spans="2:23" ht="14.25" customHeight="1" x14ac:dyDescent="0.25">
      <c r="B45" s="21" t="s">
        <v>45</v>
      </c>
      <c r="C45" s="86" t="s">
        <v>29</v>
      </c>
      <c r="D45" s="87"/>
      <c r="E45" s="88"/>
      <c r="F45" s="19"/>
      <c r="G45" s="31" t="s">
        <v>31</v>
      </c>
      <c r="H45" s="86" t="s">
        <v>29</v>
      </c>
      <c r="I45" s="87"/>
      <c r="J45" s="87"/>
      <c r="K45" s="71"/>
      <c r="L45" s="72"/>
      <c r="M45" s="79">
        <v>40000</v>
      </c>
    </row>
    <row r="46" spans="2:23" s="26" customFormat="1" ht="31.5" hidden="1" customHeight="1" x14ac:dyDescent="0.25">
      <c r="B46" s="27"/>
      <c r="C46" s="89"/>
      <c r="D46" s="90"/>
      <c r="E46" s="91"/>
      <c r="F46" s="28"/>
      <c r="G46" s="40"/>
      <c r="H46" s="89"/>
      <c r="I46" s="90"/>
      <c r="J46" s="90"/>
      <c r="K46" s="23"/>
      <c r="L46" s="69"/>
      <c r="M46" s="75"/>
      <c r="N46" s="62"/>
    </row>
    <row r="47" spans="2:23" ht="18" hidden="1" customHeight="1" x14ac:dyDescent="0.25">
      <c r="B47" s="21" t="s">
        <v>46</v>
      </c>
      <c r="C47" s="86" t="s">
        <v>30</v>
      </c>
      <c r="D47" s="87"/>
      <c r="E47" s="88"/>
      <c r="F47" s="23"/>
      <c r="G47" s="31"/>
      <c r="H47" s="86" t="s">
        <v>30</v>
      </c>
      <c r="I47" s="87"/>
      <c r="J47" s="87"/>
      <c r="K47" s="20"/>
      <c r="L47" s="66"/>
      <c r="M47" s="76" t="s">
        <v>25</v>
      </c>
    </row>
    <row r="48" spans="2:23" s="5" customFormat="1" ht="30" hidden="1" customHeight="1" x14ac:dyDescent="0.25">
      <c r="B48" s="21" t="s">
        <v>13</v>
      </c>
      <c r="C48" s="110" t="s">
        <v>23</v>
      </c>
      <c r="D48" s="111"/>
      <c r="E48" s="112"/>
      <c r="F48" s="20"/>
      <c r="G48" s="32" t="s">
        <v>25</v>
      </c>
      <c r="H48" s="110" t="s">
        <v>23</v>
      </c>
      <c r="I48" s="111"/>
      <c r="J48" s="111"/>
      <c r="K48" s="20"/>
      <c r="L48" s="66"/>
      <c r="M48" s="76" t="s">
        <v>25</v>
      </c>
    </row>
    <row r="49" spans="2:24" s="5" customFormat="1" ht="15.75" hidden="1" customHeight="1" x14ac:dyDescent="0.25">
      <c r="B49" s="21" t="s">
        <v>14</v>
      </c>
      <c r="C49" s="108" t="s">
        <v>15</v>
      </c>
      <c r="D49" s="108"/>
      <c r="E49" s="108"/>
      <c r="F49" s="20"/>
      <c r="G49" s="32" t="s">
        <v>25</v>
      </c>
      <c r="H49" s="108" t="s">
        <v>15</v>
      </c>
      <c r="I49" s="108"/>
      <c r="J49" s="102"/>
      <c r="K49" s="20"/>
      <c r="L49" s="66"/>
      <c r="M49" s="76" t="s">
        <v>25</v>
      </c>
    </row>
    <row r="50" spans="2:24" s="5" customFormat="1" ht="28.5" hidden="1" customHeight="1" x14ac:dyDescent="0.25">
      <c r="B50" s="21" t="s">
        <v>16</v>
      </c>
      <c r="C50" s="109" t="s">
        <v>19</v>
      </c>
      <c r="D50" s="109"/>
      <c r="E50" s="109"/>
      <c r="F50" s="20"/>
      <c r="G50" s="32" t="s">
        <v>25</v>
      </c>
      <c r="H50" s="109" t="s">
        <v>19</v>
      </c>
      <c r="I50" s="109"/>
      <c r="J50" s="110"/>
      <c r="K50" s="25"/>
      <c r="L50" s="70"/>
      <c r="M50" s="80">
        <f>M43+M41+M37+M29+M36</f>
        <v>1146711</v>
      </c>
    </row>
    <row r="51" spans="2:24" s="5" customFormat="1" ht="16.5" thickBot="1" x14ac:dyDescent="0.3">
      <c r="B51" s="24"/>
      <c r="C51" s="107" t="s">
        <v>20</v>
      </c>
      <c r="D51" s="107"/>
      <c r="E51" s="107"/>
      <c r="F51" s="25"/>
      <c r="G51" s="37">
        <f>G44+G42+G38+G29</f>
        <v>1386711</v>
      </c>
      <c r="H51" s="107" t="s">
        <v>20</v>
      </c>
      <c r="I51" s="107"/>
      <c r="J51" s="107"/>
      <c r="K51" s="63"/>
      <c r="L51" s="63"/>
      <c r="M51" s="73">
        <f>M29+M37+M38+M42+M44</f>
        <v>1386711</v>
      </c>
      <c r="X51" s="11"/>
    </row>
    <row r="52" spans="2:24" s="5" customFormat="1" x14ac:dyDescent="0.25">
      <c r="B52" s="106"/>
      <c r="C52" s="106"/>
      <c r="D52" s="106"/>
      <c r="E52" s="106"/>
      <c r="F52" s="106"/>
      <c r="G52" s="106"/>
      <c r="H52" s="44"/>
      <c r="I52" s="44"/>
      <c r="J52" s="44"/>
      <c r="K52" s="7"/>
      <c r="L52" s="7"/>
      <c r="M52" s="7"/>
      <c r="X52" s="11"/>
    </row>
    <row r="53" spans="2:24" ht="16.5" customHeight="1" x14ac:dyDescent="0.25">
      <c r="B53" s="92"/>
      <c r="C53" s="99"/>
      <c r="D53" s="99"/>
      <c r="E53" s="99"/>
      <c r="F53" s="99"/>
      <c r="G53" s="99"/>
      <c r="H53" s="47"/>
      <c r="I53" s="47"/>
      <c r="J53" s="47"/>
      <c r="K53" s="10"/>
      <c r="L53" s="10"/>
      <c r="M53" s="9"/>
      <c r="N53" s="1"/>
    </row>
    <row r="54" spans="2:24" ht="14.25" customHeight="1" x14ac:dyDescent="0.25">
      <c r="B54" s="92"/>
      <c r="C54" s="92"/>
      <c r="D54" s="92"/>
      <c r="E54" s="92"/>
      <c r="F54" s="92"/>
      <c r="G54" s="92"/>
      <c r="H54" s="46"/>
      <c r="I54" s="46"/>
      <c r="J54" s="46"/>
      <c r="K54" s="10"/>
      <c r="L54" s="10"/>
      <c r="M54" s="9"/>
      <c r="N54" s="1"/>
    </row>
    <row r="55" spans="2:24" x14ac:dyDescent="0.25">
      <c r="B55" s="8"/>
      <c r="C55" s="8"/>
      <c r="D55" s="8"/>
      <c r="E55" s="8"/>
      <c r="F55" s="8"/>
      <c r="G55" s="29">
        <f>G51-G22</f>
        <v>0</v>
      </c>
      <c r="H55" s="29"/>
      <c r="I55" s="29"/>
      <c r="J55" s="29"/>
      <c r="K55" s="8"/>
      <c r="L55" s="8"/>
      <c r="M55" s="8"/>
    </row>
    <row r="56" spans="2:24" x14ac:dyDescent="0.25">
      <c r="B56" s="81"/>
      <c r="C56" s="81"/>
      <c r="D56" s="8"/>
      <c r="E56" s="8"/>
      <c r="F56" s="8"/>
      <c r="G56" s="8"/>
      <c r="H56" s="8"/>
      <c r="I56" s="8"/>
      <c r="J56" s="8"/>
      <c r="K56" s="8"/>
      <c r="L56" s="8"/>
      <c r="M56" s="8"/>
    </row>
  </sheetData>
  <mergeCells count="82">
    <mergeCell ref="H47:J47"/>
    <mergeCell ref="H48:J48"/>
    <mergeCell ref="H49:J49"/>
    <mergeCell ref="H50:J50"/>
    <mergeCell ref="H51:J51"/>
    <mergeCell ref="C36:E36"/>
    <mergeCell ref="H41:J41"/>
    <mergeCell ref="H42:J42"/>
    <mergeCell ref="H43:J43"/>
    <mergeCell ref="H44:J44"/>
    <mergeCell ref="C42:E42"/>
    <mergeCell ref="C43:E43"/>
    <mergeCell ref="C44:E44"/>
    <mergeCell ref="H45:J45"/>
    <mergeCell ref="H46:J46"/>
    <mergeCell ref="H30:J30"/>
    <mergeCell ref="H31:J31"/>
    <mergeCell ref="H32:J32"/>
    <mergeCell ref="H33:J33"/>
    <mergeCell ref="H34:J34"/>
    <mergeCell ref="H35:J35"/>
    <mergeCell ref="H37:J37"/>
    <mergeCell ref="H38:J38"/>
    <mergeCell ref="H39:J39"/>
    <mergeCell ref="H40:J40"/>
    <mergeCell ref="H24:J24"/>
    <mergeCell ref="H25:J25"/>
    <mergeCell ref="H26:J26"/>
    <mergeCell ref="H27:J27"/>
    <mergeCell ref="H28:J28"/>
    <mergeCell ref="H29:J29"/>
    <mergeCell ref="B53:G53"/>
    <mergeCell ref="B54:G54"/>
    <mergeCell ref="B56:C56"/>
    <mergeCell ref="F18:G18"/>
    <mergeCell ref="J18:M18"/>
    <mergeCell ref="H20:J20"/>
    <mergeCell ref="H21:J21"/>
    <mergeCell ref="H22:J22"/>
    <mergeCell ref="H23:J23"/>
    <mergeCell ref="C47:E47"/>
    <mergeCell ref="C48:E48"/>
    <mergeCell ref="C49:E49"/>
    <mergeCell ref="C50:E50"/>
    <mergeCell ref="C51:E51"/>
    <mergeCell ref="B52:G52"/>
    <mergeCell ref="C45:E45"/>
    <mergeCell ref="C46:E46"/>
    <mergeCell ref="C37:E37"/>
    <mergeCell ref="C38:E38"/>
    <mergeCell ref="C39:E39"/>
    <mergeCell ref="C40:E40"/>
    <mergeCell ref="C41:E41"/>
    <mergeCell ref="C32:E32"/>
    <mergeCell ref="C33:E33"/>
    <mergeCell ref="C34:E34"/>
    <mergeCell ref="C35:E35"/>
    <mergeCell ref="T35:W35"/>
    <mergeCell ref="C31:E31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19:E19"/>
    <mergeCell ref="B1:G1"/>
    <mergeCell ref="B2:G2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Программа М</vt:lpstr>
      <vt:lpstr>СРАВНЕНИЕ</vt:lpstr>
      <vt:lpstr>'Программа М'!Область_печати</vt:lpstr>
      <vt:lpstr>СРАВНЕНИЕ!Область_печати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АдминЦит</cp:lastModifiedBy>
  <cp:lastPrinted>2026-03-24T06:38:12Z</cp:lastPrinted>
  <dcterms:created xsi:type="dcterms:W3CDTF">1996-10-08T23:32:33Z</dcterms:created>
  <dcterms:modified xsi:type="dcterms:W3CDTF">2026-06-01T13:23:23Z</dcterms:modified>
</cp:coreProperties>
</file>